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_EVX\27_EVX_BA105\468222_EVX-27-BA105-Accueil-infra-A400M-M6\2_AMO-PI\5-SPS\1_CONSULTATION\DCE\"/>
    </mc:Choice>
  </mc:AlternateContent>
  <bookViews>
    <workbookView xWindow="0" yWindow="0" windowWidth="28800" windowHeight="12300" activeTab="1"/>
  </bookViews>
  <sheets>
    <sheet name="RECAP" sheetId="6" r:id="rId1"/>
    <sheet name="EPF" sheetId="1" r:id="rId2"/>
    <sheet name="BPU" sheetId="3" r:id="rId3"/>
    <sheet name="DE" sheetId="4" r:id="rId4"/>
  </sheets>
  <definedNames>
    <definedName name="_xlnm.Print_Area" localSheetId="2">BPU!$B$2:$G$21</definedName>
    <definedName name="_xlnm.Print_Area" localSheetId="3">DE!$B$2:$I$30</definedName>
    <definedName name="_xlnm.Print_Area" localSheetId="1">EPF!$B$2:$E$26</definedName>
    <definedName name="_xlnm.Print_Area" localSheetId="0">RECAP!$B$2:$G$26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4" l="1"/>
  <c r="H14" i="4"/>
  <c r="H15" i="4"/>
  <c r="H16" i="4"/>
  <c r="H17" i="4"/>
  <c r="H18" i="4"/>
  <c r="H11" i="4"/>
  <c r="E20" i="1"/>
  <c r="F9" i="6" s="1"/>
  <c r="E19" i="1"/>
  <c r="E9" i="6" s="1"/>
  <c r="E18" i="1"/>
  <c r="D9" i="6" s="1"/>
  <c r="G9" i="6" l="1"/>
  <c r="E21" i="1"/>
  <c r="E23" i="1" s="1"/>
  <c r="E22" i="1" l="1"/>
  <c r="I15" i="4"/>
  <c r="I16" i="4"/>
  <c r="I17" i="4"/>
  <c r="I14" i="4"/>
  <c r="I13" i="4"/>
  <c r="I18" i="4"/>
  <c r="H12" i="4"/>
  <c r="I12" i="4" s="1"/>
  <c r="I11" i="4"/>
  <c r="I23" i="4" s="1"/>
  <c r="D10" i="6" s="1"/>
  <c r="D11" i="6" l="1"/>
  <c r="I25" i="4"/>
  <c r="F10" i="6" s="1"/>
  <c r="F11" i="6" s="1"/>
  <c r="I24" i="4"/>
  <c r="E10" i="6" s="1"/>
  <c r="E11" i="6" s="1"/>
  <c r="I26" i="4"/>
  <c r="G11" i="6" l="1"/>
  <c r="G16" i="6" s="1"/>
  <c r="G10" i="6"/>
  <c r="I28" i="4"/>
  <c r="I27" i="4"/>
  <c r="G18" i="6" l="1"/>
  <c r="G17" i="6"/>
</calcChain>
</file>

<file path=xl/sharedStrings.xml><?xml version="1.0" encoding="utf-8"?>
<sst xmlns="http://schemas.openxmlformats.org/spreadsheetml/2006/main" count="110" uniqueCount="54">
  <si>
    <t xml:space="preserve">T.V.A. 20 %  </t>
  </si>
  <si>
    <t xml:space="preserve">A ……………..                                                Le ………………..
Cachet, nom et signature de la société 
</t>
  </si>
  <si>
    <t>Données à saisir</t>
  </si>
  <si>
    <t>Parties techniques</t>
  </si>
  <si>
    <t xml:space="preserve">ETAT DES  PRIX </t>
  </si>
  <si>
    <t xml:space="preserve">Total € H.T.  </t>
  </si>
  <si>
    <t xml:space="preserve">Total € T.T.C. </t>
  </si>
  <si>
    <t>Prix unitaires € HT</t>
  </si>
  <si>
    <t>Unité</t>
  </si>
  <si>
    <t>Désignations</t>
  </si>
  <si>
    <t>N°</t>
  </si>
  <si>
    <t>Quantité</t>
  </si>
  <si>
    <t>Montants € HT</t>
  </si>
  <si>
    <t>Investigations géophysiques et sondages dont la position est connue</t>
  </si>
  <si>
    <t>RECAPITULATIF</t>
  </si>
  <si>
    <t>Montant des prix forfaitaires</t>
  </si>
  <si>
    <r>
      <t xml:space="preserve">Montant des prix unitaires </t>
    </r>
    <r>
      <rPr>
        <sz val="8"/>
        <rFont val="Marianne"/>
        <family val="3"/>
      </rPr>
      <t>(montant du détail estimatif)</t>
    </r>
  </si>
  <si>
    <t>BORDEREAU DES PRIX UNITAIRES</t>
  </si>
  <si>
    <t xml:space="preserve">Total  € T.T.C. </t>
  </si>
  <si>
    <t xml:space="preserve">Total  € H.T.  </t>
  </si>
  <si>
    <t>EVREUX (27) Base Aérienne 105 - M6
Assistance du maître d’ouvrage
Mission SPS de catégorie 1
dans le cadre de la construction d’un hangar de maintenance HM19 ter</t>
  </si>
  <si>
    <t>ETAT DES PRIX FORFAITAIRES</t>
  </si>
  <si>
    <t>RECAPITULATIF - ETAT DES PRIX FORFAITAIRES</t>
  </si>
  <si>
    <t>DETAIL ESTIMATIF</t>
  </si>
  <si>
    <t>Conception</t>
  </si>
  <si>
    <t>Elaboration du PGC, CISSCT</t>
  </si>
  <si>
    <t>Dépollution pyrotechnique</t>
  </si>
  <si>
    <t>Réalisation</t>
  </si>
  <si>
    <t>Analyse et assistance aux études " Phase Esquisse / phase diagnostic - Phase Avant-projet" incluant réunions et prestations</t>
  </si>
  <si>
    <t>Analyse et assistance aux études « Phase Projet et Dossier de Consultation des Entreprises » incluant réunions et prestations</t>
  </si>
  <si>
    <t>Prestations</t>
  </si>
  <si>
    <t>Montant total € HT</t>
  </si>
  <si>
    <t>Participation aux inspections préalables communes + rédaction des comptes rendus d'inspection (+ registre journal)</t>
  </si>
  <si>
    <r>
      <t xml:space="preserve">Ouverture du registre journal et début de constitution du </t>
    </r>
    <r>
      <rPr>
        <b/>
        <sz val="12"/>
        <color theme="1"/>
        <rFont val="Calibri"/>
        <family val="2"/>
        <scheme val="minor"/>
      </rPr>
      <t>DIUO</t>
    </r>
    <r>
      <rPr>
        <sz val="12"/>
        <color theme="1"/>
        <rFont val="Calibri"/>
        <family val="2"/>
        <scheme val="minor"/>
      </rPr>
      <t xml:space="preserve"> et du </t>
    </r>
    <r>
      <rPr>
        <b/>
        <sz val="12"/>
        <color theme="1"/>
        <rFont val="Calibri"/>
        <family val="2"/>
        <scheme val="minor"/>
      </rPr>
      <t>DMLT</t>
    </r>
    <r>
      <rPr>
        <sz val="12"/>
        <color theme="1"/>
        <rFont val="Calibri"/>
        <family val="2"/>
        <scheme val="minor"/>
      </rPr>
      <t xml:space="preserve"> (selon les annexes du DFO)</t>
    </r>
  </si>
  <si>
    <t>Participation aux réunions de chantier, contrôle des mesures prises, inspections de chantier et rédaction du registre journal</t>
  </si>
  <si>
    <t>Visites inopinées : Contrôle des mesures prises, inspections de chantier et rédaction du registre journal</t>
  </si>
  <si>
    <t>Réunions du CISSCT, contrôle des mesures prises, inspections de chantier et rédaction du registre journal</t>
  </si>
  <si>
    <t>Heure</t>
  </si>
  <si>
    <t xml:space="preserve">RECAPITULATIF - DETAIL ESTIMATIF </t>
  </si>
  <si>
    <r>
      <t xml:space="preserve">Participation aux réunions de chantier, contrôle des mesures prises, inspections de chantier et rédaction du registre journal :
</t>
    </r>
    <r>
      <rPr>
        <b/>
        <sz val="12"/>
        <color theme="1"/>
        <rFont val="Calibri"/>
        <family val="2"/>
        <scheme val="minor"/>
      </rPr>
      <t>minimum 22 réunions soit 22 heures</t>
    </r>
  </si>
  <si>
    <r>
      <t xml:space="preserve">Visites inopinées : Contrôle des mesures prises, inspections de chantier et rédaction du registre journal :
</t>
    </r>
    <r>
      <rPr>
        <b/>
        <sz val="12"/>
        <color theme="1"/>
        <rFont val="Calibri"/>
        <family val="2"/>
        <scheme val="minor"/>
      </rPr>
      <t>minimum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22 visites soit 11 heures</t>
    </r>
  </si>
  <si>
    <r>
      <t xml:space="preserve">Participation aux inspections préalables communes + rédaction des comptes rendus d'inspection (+ registre journal) :
</t>
    </r>
    <r>
      <rPr>
        <b/>
        <sz val="12"/>
        <color theme="1"/>
        <rFont val="Calibri"/>
        <family val="2"/>
        <scheme val="minor"/>
      </rPr>
      <t>minimum 5 séances soit 5 heures</t>
    </r>
  </si>
  <si>
    <r>
      <t xml:space="preserve">Participation aux inspections préalables communes + rédaction des comptes rendus d'inspection (+ registre journal) :
</t>
    </r>
    <r>
      <rPr>
        <b/>
        <sz val="12"/>
        <color theme="1"/>
        <rFont val="Calibri"/>
        <family val="2"/>
        <scheme val="minor"/>
      </rPr>
      <t>minimum 50 séances soit 50 heures</t>
    </r>
  </si>
  <si>
    <r>
      <t xml:space="preserve">Participation aux réunions de chantier, contrôle des mesures prises, inspections de chantier et rédaction du registre journal :
</t>
    </r>
    <r>
      <rPr>
        <b/>
        <sz val="12"/>
        <color theme="1"/>
        <rFont val="Calibri"/>
        <family val="2"/>
        <scheme val="minor"/>
      </rPr>
      <t>minimum 60 réunions soit 120 heures</t>
    </r>
  </si>
  <si>
    <r>
      <t xml:space="preserve">Visites inopinées : Contrôle des mesures prises, inspections de chantier et rédaction du registre journal :
</t>
    </r>
    <r>
      <rPr>
        <b/>
        <sz val="12"/>
        <color theme="1"/>
        <rFont val="Calibri"/>
        <family val="2"/>
        <scheme val="minor"/>
      </rPr>
      <t>minimum 63 visites soit 63 heures</t>
    </r>
  </si>
  <si>
    <r>
      <t xml:space="preserve">Réunions du CISSCT, contrôle des mesures prises, inspections de chantier et rédaction du registre journal :
</t>
    </r>
    <r>
      <rPr>
        <b/>
        <sz val="12"/>
        <color theme="1"/>
        <rFont val="Calibri"/>
        <family val="2"/>
        <scheme val="minor"/>
      </rPr>
      <t>minimum 5 réunions soit 15 heures</t>
    </r>
  </si>
  <si>
    <t>2 : Dépollution pyrotechnique</t>
  </si>
  <si>
    <t>1 : Conception</t>
  </si>
  <si>
    <t>3 : Réalisation</t>
  </si>
  <si>
    <t>Montants HT arrêtés en chiffres</t>
  </si>
  <si>
    <t>Sous-totaux € HT</t>
  </si>
  <si>
    <t>TOTAL</t>
  </si>
  <si>
    <r>
      <t xml:space="preserve">Participation aux inspections préalables communes + rédaction des comptes rendus d'inspection (+ registre journal) :
</t>
    </r>
    <r>
      <rPr>
        <b/>
        <sz val="12"/>
        <color theme="1"/>
        <rFont val="Calibri"/>
        <family val="2"/>
        <scheme val="minor"/>
      </rPr>
      <t>minimum 20 séances soit 20 heures</t>
    </r>
  </si>
  <si>
    <r>
      <t xml:space="preserve">Remise du </t>
    </r>
    <r>
      <rPr>
        <b/>
        <sz val="12"/>
        <color theme="1"/>
        <rFont val="Calibri"/>
        <family val="2"/>
        <scheme val="minor"/>
      </rPr>
      <t>DIUO</t>
    </r>
    <r>
      <rPr>
        <sz val="12"/>
        <color theme="1"/>
        <rFont val="Calibri"/>
        <family val="2"/>
        <scheme val="minor"/>
      </rPr>
      <t xml:space="preserve"> et du </t>
    </r>
    <r>
      <rPr>
        <b/>
        <sz val="12"/>
        <color theme="1"/>
        <rFont val="Calibri"/>
        <family val="2"/>
        <scheme val="minor"/>
      </rPr>
      <t>DMLT</t>
    </r>
    <r>
      <rPr>
        <sz val="12"/>
        <color theme="1"/>
        <rFont val="Calibri"/>
        <family val="2"/>
        <scheme val="minor"/>
      </rPr>
      <t xml:space="preserve"> (selon les annexes du DFO)
Mise à jour du PGC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</si>
</sst>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0" xfId="0" applyFont="1" applyFill="1" applyBorder="1" applyAlignment="1" applyProtection="1">
      <alignment horizontal="centerContinuous" wrapText="1"/>
      <protection locked="0"/>
    </xf>
    <xf numFmtId="0" fontId="4" fillId="0" borderId="0" xfId="0" applyFont="1" applyBorder="1" applyAlignment="1" applyProtection="1">
      <alignment horizontal="centerContinuous" vertical="center"/>
    </xf>
    <xf numFmtId="0" fontId="5" fillId="0" borderId="0" xfId="0" applyFont="1" applyBorder="1" applyProtection="1"/>
    <xf numFmtId="0" fontId="4" fillId="0" borderId="2" xfId="0" applyFont="1" applyBorder="1" applyAlignment="1" applyProtection="1">
      <alignment horizontal="centerContinuous" vertical="center" wrapText="1"/>
    </xf>
    <xf numFmtId="0" fontId="4" fillId="0" borderId="3" xfId="0" applyFont="1" applyBorder="1" applyAlignment="1" applyProtection="1">
      <alignment horizontal="centerContinuous" vertical="center" wrapText="1"/>
    </xf>
    <xf numFmtId="0" fontId="4" fillId="0" borderId="4" xfId="0" applyFont="1" applyBorder="1" applyAlignment="1" applyProtection="1">
      <alignment horizontal="centerContinuous" vertical="center" wrapText="1"/>
    </xf>
    <xf numFmtId="0" fontId="4" fillId="0" borderId="0" xfId="0" applyFont="1" applyBorder="1" applyAlignment="1" applyProtection="1">
      <alignment horizontal="centerContinuous" vertical="center" wrapText="1"/>
    </xf>
    <xf numFmtId="0" fontId="4" fillId="0" borderId="1" xfId="0" applyFont="1" applyBorder="1" applyAlignment="1" applyProtection="1">
      <alignment horizontal="centerContinuous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Protection="1"/>
    <xf numFmtId="0" fontId="2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Protection="1"/>
    <xf numFmtId="0" fontId="6" fillId="3" borderId="0" xfId="0" applyFont="1" applyFill="1" applyBorder="1" applyProtection="1"/>
    <xf numFmtId="0" fontId="4" fillId="3" borderId="0" xfId="0" applyFont="1" applyFill="1" applyBorder="1" applyAlignment="1" applyProtection="1">
      <alignment horizontal="centerContinuous" vertical="center" wrapText="1"/>
    </xf>
    <xf numFmtId="0" fontId="4" fillId="3" borderId="0" xfId="0" applyFont="1" applyFill="1" applyBorder="1" applyAlignment="1" applyProtection="1">
      <alignment horizontal="centerContinuous" vertical="center"/>
    </xf>
    <xf numFmtId="0" fontId="6" fillId="3" borderId="0" xfId="0" applyFont="1" applyFill="1" applyBorder="1" applyAlignment="1" applyProtection="1">
      <alignment horizontal="centerContinuous" vertical="center"/>
    </xf>
    <xf numFmtId="0" fontId="5" fillId="3" borderId="0" xfId="0" applyFont="1" applyFill="1" applyBorder="1" applyAlignment="1" applyProtection="1">
      <alignment horizontal="centerContinuous"/>
    </xf>
    <xf numFmtId="0" fontId="5" fillId="0" borderId="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/>
    <xf numFmtId="0" fontId="4" fillId="0" borderId="1" xfId="0" applyFont="1" applyBorder="1" applyAlignment="1" applyProtection="1">
      <alignment horizontal="center" vertical="center"/>
    </xf>
    <xf numFmtId="0" fontId="4" fillId="3" borderId="0" xfId="0" applyFont="1" applyFill="1" applyBorder="1" applyProtection="1"/>
    <xf numFmtId="0" fontId="2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3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left" vertical="center" wrapText="1"/>
    </xf>
    <xf numFmtId="43" fontId="7" fillId="0" borderId="1" xfId="1" applyFont="1" applyBorder="1" applyAlignment="1" applyProtection="1">
      <alignment vertical="center"/>
    </xf>
    <xf numFmtId="43" fontId="7" fillId="0" borderId="0" xfId="1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Protection="1"/>
    <xf numFmtId="0" fontId="5" fillId="0" borderId="0" xfId="0" applyFont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vertical="center"/>
    </xf>
    <xf numFmtId="43" fontId="5" fillId="0" borderId="0" xfId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3" fontId="5" fillId="0" borderId="1" xfId="1" applyFont="1" applyBorder="1" applyAlignment="1" applyProtection="1">
      <alignment vertical="center" wrapText="1"/>
    </xf>
    <xf numFmtId="20" fontId="4" fillId="0" borderId="1" xfId="0" applyNumberFormat="1" applyFont="1" applyBorder="1" applyAlignment="1" applyProtection="1">
      <alignment horizontal="centerContinuous" vertical="center" wrapText="1"/>
    </xf>
    <xf numFmtId="0" fontId="5" fillId="0" borderId="8" xfId="0" applyFont="1" applyBorder="1" applyAlignment="1" applyProtection="1">
      <alignment horizontal="left" vertical="center"/>
    </xf>
    <xf numFmtId="43" fontId="7" fillId="0" borderId="9" xfId="1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8" xfId="0" applyFont="1" applyBorder="1" applyProtection="1"/>
    <xf numFmtId="0" fontId="5" fillId="0" borderId="1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8" xfId="0" applyFont="1" applyBorder="1" applyProtection="1"/>
    <xf numFmtId="0" fontId="5" fillId="0" borderId="9" xfId="0" applyFont="1" applyBorder="1" applyProtection="1"/>
    <xf numFmtId="164" fontId="5" fillId="0" borderId="9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43" fontId="5" fillId="0" borderId="0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</xf>
    <xf numFmtId="43" fontId="4" fillId="0" borderId="1" xfId="0" applyNumberFormat="1" applyFont="1" applyBorder="1" applyAlignment="1" applyProtection="1">
      <alignment horizontal="center" vertical="center" wrapText="1"/>
    </xf>
    <xf numFmtId="43" fontId="4" fillId="0" borderId="1" xfId="1" applyFont="1" applyFill="1" applyBorder="1" applyAlignment="1" applyProtection="1">
      <alignment vertical="center"/>
    </xf>
    <xf numFmtId="0" fontId="4" fillId="0" borderId="8" xfId="0" applyFont="1" applyBorder="1" applyAlignment="1" applyProtection="1">
      <alignment horizontal="centerContinuous" vertical="center"/>
    </xf>
    <xf numFmtId="0" fontId="4" fillId="0" borderId="10" xfId="0" applyFont="1" applyBorder="1" applyAlignment="1" applyProtection="1">
      <alignment horizontal="centerContinuous" vertical="center"/>
    </xf>
    <xf numFmtId="0" fontId="4" fillId="0" borderId="9" xfId="0" applyFont="1" applyBorder="1" applyAlignment="1" applyProtection="1">
      <alignment horizontal="centerContinuous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7" fillId="0" borderId="8" xfId="0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right" vertical="center"/>
    </xf>
    <xf numFmtId="0" fontId="7" fillId="0" borderId="9" xfId="0" applyFont="1" applyBorder="1" applyAlignment="1" applyProtection="1">
      <alignment horizontal="right" vertical="center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1"/>
  <sheetViews>
    <sheetView zoomScaleNormal="100" workbookViewId="0">
      <selection activeCell="C26" sqref="C26"/>
    </sheetView>
  </sheetViews>
  <sheetFormatPr baseColWidth="10" defaultRowHeight="12.75" x14ac:dyDescent="0.2"/>
  <cols>
    <col min="1" max="1" width="11.42578125" style="12"/>
    <col min="2" max="2" width="7.7109375" style="12" customWidth="1"/>
    <col min="3" max="3" width="52" style="12" customWidth="1"/>
    <col min="4" max="7" width="23.42578125" style="16" customWidth="1"/>
    <col min="8" max="8" width="11.42578125" style="12"/>
    <col min="9" max="9" width="26" style="12" customWidth="1"/>
    <col min="10" max="16384" width="11.42578125" style="12"/>
  </cols>
  <sheetData>
    <row r="2" spans="2:12" s="3" customFormat="1" ht="19.5" thickBot="1" x14ac:dyDescent="0.3">
      <c r="B2" s="26" t="s">
        <v>4</v>
      </c>
      <c r="C2" s="27"/>
      <c r="D2" s="25"/>
      <c r="E2" s="25"/>
      <c r="F2" s="25"/>
      <c r="G2" s="25"/>
    </row>
    <row r="3" spans="2:12" s="3" customFormat="1" ht="73.5" customHeight="1" thickBot="1" x14ac:dyDescent="0.3">
      <c r="B3" s="4" t="s">
        <v>20</v>
      </c>
      <c r="C3" s="5"/>
      <c r="D3" s="5"/>
      <c r="E3" s="5"/>
      <c r="F3" s="5"/>
      <c r="G3" s="6"/>
    </row>
    <row r="4" spans="2:12" s="3" customFormat="1" ht="15.75" x14ac:dyDescent="0.25">
      <c r="C4" s="7"/>
      <c r="D4" s="2"/>
      <c r="E4" s="2"/>
      <c r="F4" s="2"/>
      <c r="G4" s="2"/>
    </row>
    <row r="5" spans="2:12" s="3" customFormat="1" ht="18.75" x14ac:dyDescent="0.3">
      <c r="B5" s="23" t="s">
        <v>14</v>
      </c>
      <c r="C5" s="24"/>
      <c r="D5" s="25"/>
      <c r="E5" s="25"/>
      <c r="F5" s="25"/>
      <c r="G5" s="25"/>
    </row>
    <row r="6" spans="2:12" s="3" customFormat="1" ht="18.75" x14ac:dyDescent="0.3">
      <c r="B6" s="22"/>
      <c r="C6" s="7"/>
      <c r="D6" s="2"/>
      <c r="E6" s="2"/>
      <c r="F6" s="2"/>
      <c r="G6" s="2"/>
    </row>
    <row r="7" spans="2:12" s="3" customFormat="1" ht="18.75" x14ac:dyDescent="0.3">
      <c r="B7" s="22"/>
      <c r="C7" s="7"/>
      <c r="D7" s="65" t="s">
        <v>3</v>
      </c>
      <c r="E7" s="66"/>
      <c r="F7" s="66"/>
      <c r="G7" s="67"/>
    </row>
    <row r="8" spans="2:12" s="3" customFormat="1" ht="38.25" customHeight="1" x14ac:dyDescent="0.25">
      <c r="B8" s="7"/>
      <c r="C8" s="8" t="s">
        <v>49</v>
      </c>
      <c r="D8" s="8" t="s">
        <v>47</v>
      </c>
      <c r="E8" s="50" t="s">
        <v>46</v>
      </c>
      <c r="F8" s="50" t="s">
        <v>48</v>
      </c>
      <c r="G8" s="50" t="s">
        <v>50</v>
      </c>
      <c r="K8" s="29"/>
      <c r="L8" s="30"/>
    </row>
    <row r="9" spans="2:12" s="3" customFormat="1" ht="33.75" customHeight="1" x14ac:dyDescent="0.25">
      <c r="C9" s="42" t="s">
        <v>15</v>
      </c>
      <c r="D9" s="36">
        <f>EPF!E18</f>
        <v>0</v>
      </c>
      <c r="E9" s="36">
        <f>EPF!E19</f>
        <v>0</v>
      </c>
      <c r="F9" s="46">
        <f>EPF!E20</f>
        <v>0</v>
      </c>
      <c r="G9" s="64">
        <f>SUM(D9:F9)</f>
        <v>0</v>
      </c>
      <c r="I9" s="44"/>
      <c r="K9" s="29"/>
      <c r="L9" s="30"/>
    </row>
    <row r="10" spans="2:12" s="3" customFormat="1" ht="33.75" customHeight="1" x14ac:dyDescent="0.25">
      <c r="B10" s="43"/>
      <c r="C10" s="42" t="s">
        <v>16</v>
      </c>
      <c r="D10" s="36">
        <f>DE!I23</f>
        <v>0</v>
      </c>
      <c r="E10" s="36">
        <f>DE!I24</f>
        <v>0</v>
      </c>
      <c r="F10" s="46">
        <f>DE!I25</f>
        <v>0</v>
      </c>
      <c r="G10" s="64">
        <f t="shared" ref="G10:G11" si="0">SUM(D10:F10)</f>
        <v>0</v>
      </c>
      <c r="I10" s="44"/>
      <c r="K10" s="29"/>
      <c r="L10" s="30"/>
    </row>
    <row r="11" spans="2:12" s="3" customFormat="1" ht="33.75" customHeight="1" x14ac:dyDescent="0.25">
      <c r="B11" s="43"/>
      <c r="C11" s="62" t="s">
        <v>50</v>
      </c>
      <c r="D11" s="63">
        <f>SUM(D9:D10)</f>
        <v>0</v>
      </c>
      <c r="E11" s="63">
        <f>SUM(E9:E10)</f>
        <v>0</v>
      </c>
      <c r="F11" s="64">
        <f>SUM(F9:F10)</f>
        <v>0</v>
      </c>
      <c r="G11" s="64">
        <f t="shared" si="0"/>
        <v>0</v>
      </c>
      <c r="I11" s="44"/>
      <c r="K11" s="29"/>
      <c r="L11" s="30"/>
    </row>
    <row r="12" spans="2:12" s="3" customFormat="1" ht="15.75" x14ac:dyDescent="0.25">
      <c r="B12" s="43"/>
      <c r="C12" s="60"/>
      <c r="D12" s="61"/>
      <c r="E12" s="61"/>
      <c r="F12" s="61"/>
      <c r="G12" s="47"/>
      <c r="I12" s="44"/>
      <c r="K12" s="29"/>
      <c r="L12" s="30"/>
    </row>
    <row r="13" spans="2:12" s="3" customFormat="1" ht="15.75" x14ac:dyDescent="0.25">
      <c r="B13" s="43"/>
      <c r="C13" s="60"/>
      <c r="D13" s="61"/>
      <c r="E13" s="61"/>
      <c r="F13" s="61"/>
      <c r="G13" s="47"/>
      <c r="I13" s="44"/>
      <c r="K13" s="29"/>
      <c r="L13" s="30"/>
    </row>
    <row r="14" spans="2:12" ht="18.75" x14ac:dyDescent="0.3">
      <c r="C14" s="23" t="s">
        <v>51</v>
      </c>
      <c r="D14" s="33"/>
      <c r="E14" s="33"/>
      <c r="F14" s="33"/>
      <c r="G14" s="34"/>
      <c r="H14" s="68"/>
      <c r="I14" s="68"/>
      <c r="J14" s="68"/>
    </row>
    <row r="15" spans="2:12" s="3" customFormat="1" ht="15.75" x14ac:dyDescent="0.25">
      <c r="B15" s="43"/>
      <c r="C15" s="60"/>
      <c r="D15" s="61"/>
      <c r="E15" s="61"/>
      <c r="F15" s="61"/>
      <c r="G15" s="47"/>
      <c r="I15" s="44"/>
      <c r="K15" s="29"/>
      <c r="L15" s="30"/>
    </row>
    <row r="16" spans="2:12" ht="33.75" customHeight="1" x14ac:dyDescent="0.2">
      <c r="C16" s="70" t="s">
        <v>19</v>
      </c>
      <c r="D16" s="71"/>
      <c r="E16" s="71"/>
      <c r="F16" s="72"/>
      <c r="G16" s="40">
        <f>G11</f>
        <v>0</v>
      </c>
      <c r="I16" s="41"/>
    </row>
    <row r="17" spans="3:9" ht="33.75" customHeight="1" x14ac:dyDescent="0.2">
      <c r="C17" s="70" t="s">
        <v>0</v>
      </c>
      <c r="D17" s="71"/>
      <c r="E17" s="71"/>
      <c r="F17" s="72"/>
      <c r="G17" s="40">
        <f>G16*0.2</f>
        <v>0</v>
      </c>
      <c r="I17" s="41"/>
    </row>
    <row r="18" spans="3:9" ht="33.75" customHeight="1" x14ac:dyDescent="0.2">
      <c r="C18" s="70" t="s">
        <v>18</v>
      </c>
      <c r="D18" s="71"/>
      <c r="E18" s="71"/>
      <c r="F18" s="72"/>
      <c r="G18" s="40">
        <f>G16*1.2</f>
        <v>0</v>
      </c>
      <c r="I18" s="41"/>
    </row>
    <row r="19" spans="3:9" x14ac:dyDescent="0.2">
      <c r="H19" s="16"/>
      <c r="I19" s="16"/>
    </row>
    <row r="20" spans="3:9" x14ac:dyDescent="0.2">
      <c r="H20" s="16"/>
      <c r="I20" s="16"/>
    </row>
    <row r="21" spans="3:9" x14ac:dyDescent="0.2">
      <c r="H21" s="16"/>
      <c r="I21" s="16"/>
    </row>
    <row r="22" spans="3:9" x14ac:dyDescent="0.2">
      <c r="H22" s="16"/>
      <c r="I22" s="16"/>
    </row>
    <row r="23" spans="3:9" x14ac:dyDescent="0.2">
      <c r="H23" s="16"/>
      <c r="I23" s="16"/>
    </row>
    <row r="24" spans="3:9" x14ac:dyDescent="0.2">
      <c r="H24" s="16"/>
      <c r="I24" s="16"/>
    </row>
    <row r="25" spans="3:9" x14ac:dyDescent="0.2">
      <c r="H25" s="16"/>
      <c r="I25" s="16"/>
    </row>
    <row r="26" spans="3:9" ht="77.25" customHeight="1" x14ac:dyDescent="0.2">
      <c r="C26" s="1" t="s">
        <v>1</v>
      </c>
      <c r="D26" s="18"/>
      <c r="E26" s="18"/>
      <c r="F26" s="18"/>
      <c r="G26" s="12"/>
    </row>
    <row r="27" spans="3:9" x14ac:dyDescent="0.2">
      <c r="C27" s="15"/>
      <c r="D27" s="13"/>
      <c r="E27" s="13"/>
      <c r="F27" s="13"/>
      <c r="G27" s="13"/>
    </row>
    <row r="28" spans="3:9" x14ac:dyDescent="0.2">
      <c r="C28" s="15"/>
      <c r="D28" s="13"/>
      <c r="E28" s="13"/>
      <c r="F28" s="13"/>
      <c r="G28" s="13"/>
    </row>
    <row r="29" spans="3:9" ht="12.75" customHeight="1" x14ac:dyDescent="0.2">
      <c r="D29" s="12"/>
      <c r="E29" s="12"/>
      <c r="F29" s="12"/>
      <c r="G29" s="12"/>
    </row>
    <row r="30" spans="3:9" ht="12.75" customHeight="1" x14ac:dyDescent="0.2">
      <c r="D30" s="12"/>
      <c r="E30" s="12"/>
      <c r="F30" s="12"/>
      <c r="G30" s="12"/>
    </row>
    <row r="31" spans="3:9" x14ac:dyDescent="0.2">
      <c r="C31" s="69"/>
      <c r="D31" s="69"/>
      <c r="E31" s="69"/>
      <c r="F31" s="69"/>
      <c r="G31" s="69"/>
    </row>
  </sheetData>
  <sheetProtection password="CCCD" sheet="1" selectLockedCells="1"/>
  <mergeCells count="4">
    <mergeCell ref="C31:G31"/>
    <mergeCell ref="C16:F16"/>
    <mergeCell ref="C17:F17"/>
    <mergeCell ref="C18:F18"/>
  </mergeCells>
  <pageMargins left="0.19685039370078741" right="0.23622047244094491" top="0.43307086614173229" bottom="0.74803149606299213" header="0.31496062992125984" footer="0.31496062992125984"/>
  <pageSetup paperSize="9" scale="65" fitToHeight="0" orientation="portrait" r:id="rId1"/>
  <headerFooter>
    <oddFooter>&amp;L468222&amp;CEtat des prix&amp;R&amp;P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tabSelected="1" topLeftCell="A10" zoomScaleNormal="100" workbookViewId="0">
      <selection activeCell="C26" sqref="C26"/>
    </sheetView>
  </sheetViews>
  <sheetFormatPr baseColWidth="10" defaultRowHeight="12.75" x14ac:dyDescent="0.2"/>
  <cols>
    <col min="1" max="2" width="11.42578125" style="12"/>
    <col min="3" max="3" width="15.42578125" style="12" customWidth="1"/>
    <col min="4" max="4" width="65.5703125" style="16" customWidth="1"/>
    <col min="5" max="5" width="27.7109375" style="16" customWidth="1"/>
    <col min="6" max="16384" width="11.42578125" style="12"/>
  </cols>
  <sheetData>
    <row r="2" spans="2:10" s="3" customFormat="1" ht="19.5" thickBot="1" x14ac:dyDescent="0.3">
      <c r="B2" s="26" t="s">
        <v>4</v>
      </c>
      <c r="C2" s="27"/>
      <c r="D2" s="25"/>
      <c r="E2" s="25"/>
    </row>
    <row r="3" spans="2:10" s="3" customFormat="1" ht="73.5" customHeight="1" thickBot="1" x14ac:dyDescent="0.3">
      <c r="B3" s="4" t="s">
        <v>20</v>
      </c>
      <c r="C3" s="5"/>
      <c r="D3" s="5"/>
      <c r="E3" s="6"/>
    </row>
    <row r="4" spans="2:10" s="3" customFormat="1" ht="15.75" x14ac:dyDescent="0.25">
      <c r="C4" s="7"/>
      <c r="D4" s="2"/>
      <c r="E4" s="2"/>
    </row>
    <row r="5" spans="2:10" s="3" customFormat="1" ht="18.75" x14ac:dyDescent="0.3">
      <c r="B5" s="23" t="s">
        <v>21</v>
      </c>
      <c r="C5" s="24"/>
      <c r="D5" s="25"/>
      <c r="E5" s="25"/>
    </row>
    <row r="6" spans="2:10" s="3" customFormat="1" ht="18.75" x14ac:dyDescent="0.3">
      <c r="B6" s="22"/>
      <c r="C6" s="7"/>
      <c r="D6" s="2"/>
      <c r="E6" s="2"/>
    </row>
    <row r="7" spans="2:10" s="3" customFormat="1" ht="38.25" customHeight="1" x14ac:dyDescent="0.25">
      <c r="B7" s="81" t="s">
        <v>3</v>
      </c>
      <c r="C7" s="81"/>
      <c r="D7" s="9" t="s">
        <v>30</v>
      </c>
      <c r="E7" s="9" t="s">
        <v>31</v>
      </c>
      <c r="I7" s="10" t="s">
        <v>2</v>
      </c>
      <c r="J7" s="11"/>
    </row>
    <row r="8" spans="2:10" s="3" customFormat="1" ht="33.75" customHeight="1" x14ac:dyDescent="0.25">
      <c r="B8" s="78">
        <v>1</v>
      </c>
      <c r="C8" s="75" t="s">
        <v>24</v>
      </c>
      <c r="D8" s="28" t="s">
        <v>33</v>
      </c>
      <c r="E8" s="17"/>
      <c r="I8" s="29"/>
      <c r="J8" s="30"/>
    </row>
    <row r="9" spans="2:10" s="3" customFormat="1" ht="33.75" customHeight="1" x14ac:dyDescent="0.25">
      <c r="B9" s="79"/>
      <c r="C9" s="76"/>
      <c r="D9" s="28" t="s">
        <v>25</v>
      </c>
      <c r="E9" s="17"/>
      <c r="I9" s="29"/>
      <c r="J9" s="30"/>
    </row>
    <row r="10" spans="2:10" s="3" customFormat="1" ht="33.75" customHeight="1" x14ac:dyDescent="0.25">
      <c r="B10" s="79"/>
      <c r="C10" s="76"/>
      <c r="D10" s="28" t="s">
        <v>28</v>
      </c>
      <c r="E10" s="17"/>
      <c r="I10" s="29"/>
      <c r="J10" s="30"/>
    </row>
    <row r="11" spans="2:10" s="3" customFormat="1" ht="33.75" customHeight="1" x14ac:dyDescent="0.25">
      <c r="B11" s="80"/>
      <c r="C11" s="77"/>
      <c r="D11" s="28" t="s">
        <v>29</v>
      </c>
      <c r="E11" s="17"/>
    </row>
    <row r="12" spans="2:10" s="3" customFormat="1" ht="33.75" customHeight="1" x14ac:dyDescent="0.25">
      <c r="B12" s="20">
        <v>2</v>
      </c>
      <c r="C12" s="28" t="s">
        <v>26</v>
      </c>
      <c r="D12" s="28" t="s">
        <v>53</v>
      </c>
      <c r="E12" s="17"/>
    </row>
    <row r="13" spans="2:10" s="3" customFormat="1" ht="33.75" customHeight="1" x14ac:dyDescent="0.25">
      <c r="B13" s="20">
        <v>3</v>
      </c>
      <c r="C13" s="28" t="s">
        <v>27</v>
      </c>
      <c r="D13" s="28" t="s">
        <v>53</v>
      </c>
      <c r="E13" s="17"/>
    </row>
    <row r="14" spans="2:10" s="3" customFormat="1" ht="33.75" customHeight="1" x14ac:dyDescent="0.25">
      <c r="B14" s="45"/>
      <c r="C14" s="39"/>
      <c r="D14" s="45"/>
      <c r="E14" s="47"/>
    </row>
    <row r="15" spans="2:10" ht="18.75" x14ac:dyDescent="0.3">
      <c r="C15" s="23" t="s">
        <v>22</v>
      </c>
      <c r="D15" s="34"/>
      <c r="E15" s="34"/>
      <c r="F15" s="3"/>
      <c r="G15" s="3"/>
    </row>
    <row r="16" spans="2:10" x14ac:dyDescent="0.2">
      <c r="F16" s="16"/>
      <c r="G16" s="16"/>
    </row>
    <row r="17" spans="3:7" ht="33.75" customHeight="1" x14ac:dyDescent="0.2">
      <c r="C17" s="73" t="s">
        <v>3</v>
      </c>
      <c r="D17" s="74"/>
      <c r="E17" s="48"/>
      <c r="F17" s="16"/>
      <c r="G17" s="16"/>
    </row>
    <row r="18" spans="3:7" ht="33.75" customHeight="1" x14ac:dyDescent="0.2">
      <c r="C18" s="19">
        <v>1</v>
      </c>
      <c r="D18" s="28" t="s">
        <v>24</v>
      </c>
      <c r="E18" s="49">
        <f>SUM(E8:E11)</f>
        <v>0</v>
      </c>
      <c r="F18" s="16"/>
      <c r="G18" s="16"/>
    </row>
    <row r="19" spans="3:7" ht="33.75" customHeight="1" x14ac:dyDescent="0.2">
      <c r="C19" s="19">
        <v>2</v>
      </c>
      <c r="D19" s="28" t="s">
        <v>26</v>
      </c>
      <c r="E19" s="49">
        <f>E12</f>
        <v>0</v>
      </c>
      <c r="F19" s="16"/>
      <c r="G19" s="16"/>
    </row>
    <row r="20" spans="3:7" ht="33.75" customHeight="1" x14ac:dyDescent="0.2">
      <c r="C20" s="19">
        <v>3</v>
      </c>
      <c r="D20" s="28" t="s">
        <v>27</v>
      </c>
      <c r="E20" s="49">
        <f>E13</f>
        <v>0</v>
      </c>
      <c r="F20" s="16"/>
      <c r="G20" s="16"/>
    </row>
    <row r="21" spans="3:7" ht="33.75" customHeight="1" x14ac:dyDescent="0.2">
      <c r="C21" s="70" t="s">
        <v>5</v>
      </c>
      <c r="D21" s="72"/>
      <c r="E21" s="40">
        <f>SUM(E8:E13)</f>
        <v>0</v>
      </c>
      <c r="G21" s="41"/>
    </row>
    <row r="22" spans="3:7" ht="33.75" customHeight="1" x14ac:dyDescent="0.2">
      <c r="C22" s="70" t="s">
        <v>0</v>
      </c>
      <c r="D22" s="72"/>
      <c r="E22" s="40">
        <f>E21*0.2</f>
        <v>0</v>
      </c>
      <c r="G22" s="41"/>
    </row>
    <row r="23" spans="3:7" ht="33.75" customHeight="1" x14ac:dyDescent="0.2">
      <c r="C23" s="70" t="s">
        <v>6</v>
      </c>
      <c r="D23" s="72"/>
      <c r="E23" s="40">
        <f>E21*1.2</f>
        <v>0</v>
      </c>
      <c r="G23" s="41"/>
    </row>
    <row r="24" spans="3:7" x14ac:dyDescent="0.2">
      <c r="F24" s="16"/>
      <c r="G24" s="16"/>
    </row>
    <row r="25" spans="3:7" x14ac:dyDescent="0.2">
      <c r="F25" s="16"/>
      <c r="G25" s="16"/>
    </row>
    <row r="26" spans="3:7" ht="77.25" customHeight="1" x14ac:dyDescent="0.2">
      <c r="C26" s="1" t="s">
        <v>1</v>
      </c>
      <c r="D26" s="18"/>
      <c r="E26" s="12"/>
    </row>
    <row r="27" spans="3:7" x14ac:dyDescent="0.2">
      <c r="C27" s="15"/>
      <c r="D27" s="13"/>
      <c r="E27" s="13"/>
    </row>
    <row r="28" spans="3:7" x14ac:dyDescent="0.2">
      <c r="C28" s="15"/>
      <c r="D28" s="13"/>
      <c r="E28" s="13"/>
    </row>
    <row r="29" spans="3:7" ht="12.75" customHeight="1" x14ac:dyDescent="0.2">
      <c r="D29" s="12"/>
      <c r="E29" s="12"/>
    </row>
    <row r="30" spans="3:7" ht="12.75" customHeight="1" x14ac:dyDescent="0.2">
      <c r="D30" s="12"/>
      <c r="E30" s="12"/>
    </row>
    <row r="31" spans="3:7" x14ac:dyDescent="0.2">
      <c r="C31" s="69"/>
      <c r="D31" s="69"/>
      <c r="E31" s="69"/>
    </row>
  </sheetData>
  <sheetProtection password="CCCD" sheet="1" selectLockedCells="1"/>
  <mergeCells count="8">
    <mergeCell ref="C17:D17"/>
    <mergeCell ref="C8:C11"/>
    <mergeCell ref="B8:B11"/>
    <mergeCell ref="B7:C7"/>
    <mergeCell ref="C31:E31"/>
    <mergeCell ref="C21:D21"/>
    <mergeCell ref="C22:D22"/>
    <mergeCell ref="C23:D23"/>
  </mergeCells>
  <pageMargins left="0.19685039370078741" right="0.23622047244094491" top="0.43307086614173229" bottom="0.74803149606299213" header="0.31496062992125984" footer="0.31496062992125984"/>
  <pageSetup paperSize="9" scale="83" fitToHeight="0" orientation="portrait" r:id="rId1"/>
  <headerFooter>
    <oddFooter>&amp;L468222&amp;CEtat des prix&amp;R&amp;P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2"/>
  <sheetViews>
    <sheetView topLeftCell="A4" zoomScaleNormal="100" workbookViewId="0">
      <selection activeCell="G9" sqref="G9:G15"/>
    </sheetView>
  </sheetViews>
  <sheetFormatPr baseColWidth="10" defaultRowHeight="12.75" x14ac:dyDescent="0.2"/>
  <cols>
    <col min="1" max="1" width="11.42578125" style="12"/>
    <col min="2" max="2" width="7.85546875" style="12" customWidth="1"/>
    <col min="3" max="3" width="17.7109375" style="12" customWidth="1"/>
    <col min="4" max="4" width="8.42578125" style="12" customWidth="1"/>
    <col min="5" max="5" width="65.5703125" style="12" customWidth="1"/>
    <col min="6" max="6" width="14" style="16" customWidth="1"/>
    <col min="7" max="7" width="27.7109375" style="16" customWidth="1"/>
    <col min="8" max="16384" width="11.42578125" style="12"/>
  </cols>
  <sheetData>
    <row r="2" spans="2:12" s="3" customFormat="1" ht="19.5" thickBot="1" x14ac:dyDescent="0.3">
      <c r="B2" s="26" t="s">
        <v>4</v>
      </c>
      <c r="C2" s="26"/>
      <c r="D2" s="26"/>
      <c r="E2" s="27"/>
      <c r="F2" s="25"/>
      <c r="G2" s="25"/>
    </row>
    <row r="3" spans="2:12" s="3" customFormat="1" ht="73.5" customHeight="1" thickBot="1" x14ac:dyDescent="0.3">
      <c r="B3" s="4" t="s">
        <v>20</v>
      </c>
      <c r="C3" s="5"/>
      <c r="D3" s="5"/>
      <c r="E3" s="5"/>
      <c r="F3" s="5"/>
      <c r="G3" s="6"/>
    </row>
    <row r="4" spans="2:12" s="3" customFormat="1" ht="15.75" x14ac:dyDescent="0.25">
      <c r="E4" s="7"/>
      <c r="F4" s="2"/>
      <c r="G4" s="2"/>
    </row>
    <row r="5" spans="2:12" s="3" customFormat="1" ht="18.75" x14ac:dyDescent="0.3">
      <c r="B5" s="23" t="s">
        <v>17</v>
      </c>
      <c r="C5" s="23"/>
      <c r="D5" s="23"/>
      <c r="E5" s="24"/>
      <c r="F5" s="25"/>
      <c r="G5" s="25"/>
    </row>
    <row r="6" spans="2:12" s="3" customFormat="1" ht="18.75" x14ac:dyDescent="0.3">
      <c r="B6" s="22"/>
      <c r="C6" s="22"/>
      <c r="D6" s="22"/>
      <c r="E6" s="7"/>
      <c r="F6" s="2"/>
      <c r="G6" s="2"/>
    </row>
    <row r="7" spans="2:12" s="3" customFormat="1" ht="38.25" customHeight="1" x14ac:dyDescent="0.25">
      <c r="B7" s="82" t="s">
        <v>3</v>
      </c>
      <c r="C7" s="83"/>
      <c r="D7" s="8" t="s">
        <v>10</v>
      </c>
      <c r="E7" s="8" t="s">
        <v>9</v>
      </c>
      <c r="F7" s="9" t="s">
        <v>8</v>
      </c>
      <c r="G7" s="9" t="s">
        <v>7</v>
      </c>
      <c r="K7" s="10" t="s">
        <v>2</v>
      </c>
      <c r="L7" s="11"/>
    </row>
    <row r="8" spans="2:12" s="3" customFormat="1" ht="42" customHeight="1" x14ac:dyDescent="0.25">
      <c r="B8" s="20">
        <v>1</v>
      </c>
      <c r="C8" s="42" t="s">
        <v>24</v>
      </c>
      <c r="D8" s="20">
        <v>1</v>
      </c>
      <c r="E8" s="28" t="s">
        <v>32</v>
      </c>
      <c r="F8" s="19" t="s">
        <v>37</v>
      </c>
      <c r="G8" s="17"/>
      <c r="K8" s="29"/>
      <c r="L8" s="30"/>
    </row>
    <row r="9" spans="2:12" s="3" customFormat="1" ht="42" customHeight="1" x14ac:dyDescent="0.25">
      <c r="B9" s="75">
        <v>2</v>
      </c>
      <c r="C9" s="84" t="s">
        <v>26</v>
      </c>
      <c r="D9" s="20">
        <v>2</v>
      </c>
      <c r="E9" s="28" t="s">
        <v>32</v>
      </c>
      <c r="F9" s="19" t="s">
        <v>37</v>
      </c>
      <c r="G9" s="17"/>
      <c r="K9" s="29"/>
      <c r="L9" s="30"/>
    </row>
    <row r="10" spans="2:12" s="3" customFormat="1" ht="42" customHeight="1" x14ac:dyDescent="0.25">
      <c r="B10" s="76"/>
      <c r="C10" s="85"/>
      <c r="D10" s="20">
        <v>3</v>
      </c>
      <c r="E10" s="28" t="s">
        <v>34</v>
      </c>
      <c r="F10" s="19" t="s">
        <v>37</v>
      </c>
      <c r="G10" s="17"/>
      <c r="K10" s="29"/>
      <c r="L10" s="30"/>
    </row>
    <row r="11" spans="2:12" s="3" customFormat="1" ht="42" customHeight="1" x14ac:dyDescent="0.25">
      <c r="B11" s="77"/>
      <c r="C11" s="86"/>
      <c r="D11" s="20">
        <v>4</v>
      </c>
      <c r="E11" s="28" t="s">
        <v>35</v>
      </c>
      <c r="F11" s="19" t="s">
        <v>37</v>
      </c>
      <c r="G11" s="17"/>
      <c r="K11" s="29"/>
      <c r="L11" s="30"/>
    </row>
    <row r="12" spans="2:12" s="3" customFormat="1" ht="42" customHeight="1" x14ac:dyDescent="0.25">
      <c r="B12" s="78">
        <v>3</v>
      </c>
      <c r="C12" s="87" t="s">
        <v>27</v>
      </c>
      <c r="D12" s="20">
        <v>5</v>
      </c>
      <c r="E12" s="28" t="s">
        <v>32</v>
      </c>
      <c r="F12" s="19" t="s">
        <v>37</v>
      </c>
      <c r="G12" s="17"/>
      <c r="K12" s="29"/>
      <c r="L12" s="30"/>
    </row>
    <row r="13" spans="2:12" s="3" customFormat="1" ht="42" customHeight="1" x14ac:dyDescent="0.25">
      <c r="B13" s="79"/>
      <c r="C13" s="88"/>
      <c r="D13" s="20">
        <v>6</v>
      </c>
      <c r="E13" s="28" t="s">
        <v>34</v>
      </c>
      <c r="F13" s="19" t="s">
        <v>37</v>
      </c>
      <c r="G13" s="17"/>
      <c r="K13" s="29"/>
      <c r="L13" s="30"/>
    </row>
    <row r="14" spans="2:12" s="3" customFormat="1" ht="42" customHeight="1" x14ac:dyDescent="0.25">
      <c r="B14" s="79"/>
      <c r="C14" s="88"/>
      <c r="D14" s="20">
        <v>7</v>
      </c>
      <c r="E14" s="28" t="s">
        <v>35</v>
      </c>
      <c r="F14" s="19" t="s">
        <v>37</v>
      </c>
      <c r="G14" s="17"/>
      <c r="K14" s="29"/>
      <c r="L14" s="30"/>
    </row>
    <row r="15" spans="2:12" s="3" customFormat="1" ht="42" customHeight="1" x14ac:dyDescent="0.25">
      <c r="B15" s="80"/>
      <c r="C15" s="89"/>
      <c r="D15" s="20">
        <v>8</v>
      </c>
      <c r="E15" s="28" t="s">
        <v>36</v>
      </c>
      <c r="F15" s="19" t="s">
        <v>37</v>
      </c>
      <c r="G15" s="17"/>
    </row>
    <row r="16" spans="2:12" ht="15.75" x14ac:dyDescent="0.2">
      <c r="F16" s="13"/>
      <c r="G16" s="14"/>
    </row>
    <row r="17" spans="5:7" x14ac:dyDescent="0.2">
      <c r="E17" s="15"/>
      <c r="F17" s="13"/>
      <c r="G17" s="13"/>
    </row>
    <row r="18" spans="5:7" x14ac:dyDescent="0.2">
      <c r="E18" s="15"/>
      <c r="F18" s="13"/>
      <c r="G18" s="13"/>
    </row>
    <row r="19" spans="5:7" ht="12.75" customHeight="1" x14ac:dyDescent="0.2">
      <c r="F19" s="12"/>
      <c r="G19" s="12"/>
    </row>
    <row r="20" spans="5:7" ht="12.75" customHeight="1" x14ac:dyDescent="0.2">
      <c r="F20" s="12"/>
      <c r="G20" s="12"/>
    </row>
    <row r="21" spans="5:7" ht="63.75" x14ac:dyDescent="0.2">
      <c r="E21" s="1" t="s">
        <v>1</v>
      </c>
      <c r="F21" s="18"/>
      <c r="G21" s="12"/>
    </row>
    <row r="22" spans="5:7" x14ac:dyDescent="0.2">
      <c r="E22" s="69"/>
      <c r="F22" s="69"/>
      <c r="G22" s="69"/>
    </row>
  </sheetData>
  <sheetProtection password="CCCD" sheet="1" selectLockedCells="1"/>
  <mergeCells count="6">
    <mergeCell ref="B7:C7"/>
    <mergeCell ref="E22:G22"/>
    <mergeCell ref="B9:B11"/>
    <mergeCell ref="C9:C11"/>
    <mergeCell ref="B12:B15"/>
    <mergeCell ref="C12:C15"/>
  </mergeCells>
  <pageMargins left="0.19685039370078741" right="0.23622047244094491" top="0.43307086614173229" bottom="0.74803149606299213" header="0.31496062992125984" footer="0.31496062992125984"/>
  <pageSetup paperSize="9" scale="70" fitToHeight="0" orientation="portrait" r:id="rId1"/>
  <headerFooter>
    <oddFooter>&amp;L468222&amp;CEtat des prix&amp;R&amp;P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topLeftCell="A12" zoomScale="130" zoomScaleNormal="130" workbookViewId="0">
      <selection activeCell="E30" sqref="E30"/>
    </sheetView>
  </sheetViews>
  <sheetFormatPr baseColWidth="10" defaultRowHeight="12.75" x14ac:dyDescent="0.2"/>
  <cols>
    <col min="1" max="1" width="11.42578125" style="12"/>
    <col min="2" max="2" width="7.5703125" style="12" customWidth="1"/>
    <col min="3" max="3" width="18.42578125" style="12" customWidth="1"/>
    <col min="4" max="4" width="7.28515625" style="12" customWidth="1"/>
    <col min="5" max="5" width="65.5703125" style="12" customWidth="1"/>
    <col min="6" max="6" width="9.85546875" style="16" customWidth="1"/>
    <col min="7" max="7" width="11.140625" style="16" customWidth="1"/>
    <col min="8" max="8" width="19" style="16" customWidth="1"/>
    <col min="9" max="9" width="20.5703125" style="16" customWidth="1"/>
    <col min="10" max="16384" width="11.42578125" style="12"/>
  </cols>
  <sheetData>
    <row r="2" spans="2:9" s="3" customFormat="1" ht="19.5" thickBot="1" x14ac:dyDescent="0.3">
      <c r="B2" s="26" t="s">
        <v>4</v>
      </c>
      <c r="C2" s="26"/>
      <c r="D2" s="26"/>
      <c r="E2" s="27"/>
      <c r="F2" s="25"/>
      <c r="G2" s="25"/>
      <c r="H2" s="25"/>
      <c r="I2" s="25"/>
    </row>
    <row r="3" spans="2:9" s="3" customFormat="1" ht="73.5" customHeight="1" thickBot="1" x14ac:dyDescent="0.3">
      <c r="B3" s="4" t="s">
        <v>20</v>
      </c>
      <c r="C3" s="5"/>
      <c r="D3" s="5"/>
      <c r="E3" s="5"/>
      <c r="F3" s="5"/>
      <c r="G3" s="5"/>
      <c r="H3" s="5"/>
      <c r="I3" s="6"/>
    </row>
    <row r="4" spans="2:9" s="3" customFormat="1" ht="15.75" x14ac:dyDescent="0.25">
      <c r="E4" s="7"/>
      <c r="F4" s="2"/>
      <c r="G4" s="2"/>
      <c r="H4" s="2"/>
      <c r="I4" s="2"/>
    </row>
    <row r="6" spans="2:9" ht="18.75" x14ac:dyDescent="0.3">
      <c r="B6" s="23" t="s">
        <v>23</v>
      </c>
      <c r="C6" s="23"/>
      <c r="D6" s="23"/>
      <c r="E6" s="24"/>
      <c r="F6" s="25"/>
      <c r="G6" s="25"/>
      <c r="H6" s="25"/>
      <c r="I6" s="25"/>
    </row>
    <row r="8" spans="2:9" ht="15.75" x14ac:dyDescent="0.25">
      <c r="E8" s="32" t="s">
        <v>13</v>
      </c>
      <c r="F8" s="34"/>
      <c r="G8" s="34"/>
      <c r="H8" s="34"/>
      <c r="I8" s="34"/>
    </row>
    <row r="10" spans="2:9" ht="40.5" customHeight="1" x14ac:dyDescent="0.2">
      <c r="B10" s="82" t="s">
        <v>3</v>
      </c>
      <c r="C10" s="83"/>
      <c r="D10" s="8" t="s">
        <v>10</v>
      </c>
      <c r="E10" s="8" t="s">
        <v>9</v>
      </c>
      <c r="F10" s="31" t="s">
        <v>8</v>
      </c>
      <c r="G10" s="31" t="s">
        <v>11</v>
      </c>
      <c r="H10" s="35" t="s">
        <v>7</v>
      </c>
      <c r="I10" s="31" t="s">
        <v>12</v>
      </c>
    </row>
    <row r="11" spans="2:9" ht="56.25" customHeight="1" x14ac:dyDescent="0.2">
      <c r="B11" s="20">
        <v>1</v>
      </c>
      <c r="C11" s="21" t="s">
        <v>24</v>
      </c>
      <c r="D11" s="20">
        <v>1</v>
      </c>
      <c r="E11" s="28" t="s">
        <v>52</v>
      </c>
      <c r="F11" s="19" t="s">
        <v>37</v>
      </c>
      <c r="G11" s="19">
        <v>20</v>
      </c>
      <c r="H11" s="36">
        <f>BPU!G8</f>
        <v>0</v>
      </c>
      <c r="I11" s="37">
        <f>G11*H11</f>
        <v>0</v>
      </c>
    </row>
    <row r="12" spans="2:9" ht="56.25" customHeight="1" x14ac:dyDescent="0.2">
      <c r="B12" s="78">
        <v>2</v>
      </c>
      <c r="C12" s="84" t="s">
        <v>26</v>
      </c>
      <c r="D12" s="20">
        <v>2</v>
      </c>
      <c r="E12" s="28" t="s">
        <v>41</v>
      </c>
      <c r="F12" s="19" t="s">
        <v>37</v>
      </c>
      <c r="G12" s="19">
        <v>5</v>
      </c>
      <c r="H12" s="36">
        <f>BPU!G9</f>
        <v>0</v>
      </c>
      <c r="I12" s="37">
        <f t="shared" ref="I12:I18" si="0">G12*H12</f>
        <v>0</v>
      </c>
    </row>
    <row r="13" spans="2:9" ht="56.25" customHeight="1" x14ac:dyDescent="0.2">
      <c r="B13" s="79"/>
      <c r="C13" s="85"/>
      <c r="D13" s="20">
        <v>3</v>
      </c>
      <c r="E13" s="28" t="s">
        <v>39</v>
      </c>
      <c r="F13" s="19" t="s">
        <v>37</v>
      </c>
      <c r="G13" s="19">
        <v>22</v>
      </c>
      <c r="H13" s="36">
        <f>BPU!G10</f>
        <v>0</v>
      </c>
      <c r="I13" s="37">
        <f t="shared" si="0"/>
        <v>0</v>
      </c>
    </row>
    <row r="14" spans="2:9" ht="56.25" customHeight="1" x14ac:dyDescent="0.2">
      <c r="B14" s="80"/>
      <c r="C14" s="86"/>
      <c r="D14" s="20">
        <v>4</v>
      </c>
      <c r="E14" s="28" t="s">
        <v>40</v>
      </c>
      <c r="F14" s="19" t="s">
        <v>37</v>
      </c>
      <c r="G14" s="19">
        <v>11</v>
      </c>
      <c r="H14" s="36">
        <f>BPU!G11</f>
        <v>0</v>
      </c>
      <c r="I14" s="37">
        <f t="shared" si="0"/>
        <v>0</v>
      </c>
    </row>
    <row r="15" spans="2:9" ht="57.2" customHeight="1" x14ac:dyDescent="0.2">
      <c r="B15" s="78">
        <v>3</v>
      </c>
      <c r="C15" s="84" t="s">
        <v>27</v>
      </c>
      <c r="D15" s="20">
        <v>5</v>
      </c>
      <c r="E15" s="28" t="s">
        <v>42</v>
      </c>
      <c r="F15" s="19" t="s">
        <v>37</v>
      </c>
      <c r="G15" s="19">
        <v>50</v>
      </c>
      <c r="H15" s="36">
        <f>BPU!G12</f>
        <v>0</v>
      </c>
      <c r="I15" s="37">
        <f t="shared" si="0"/>
        <v>0</v>
      </c>
    </row>
    <row r="16" spans="2:9" ht="57.2" customHeight="1" x14ac:dyDescent="0.2">
      <c r="B16" s="79"/>
      <c r="C16" s="85"/>
      <c r="D16" s="20">
        <v>6</v>
      </c>
      <c r="E16" s="28" t="s">
        <v>43</v>
      </c>
      <c r="F16" s="19" t="s">
        <v>37</v>
      </c>
      <c r="G16" s="19">
        <v>120</v>
      </c>
      <c r="H16" s="36">
        <f>BPU!G13</f>
        <v>0</v>
      </c>
      <c r="I16" s="37">
        <f t="shared" si="0"/>
        <v>0</v>
      </c>
    </row>
    <row r="17" spans="2:9" ht="57.2" customHeight="1" x14ac:dyDescent="0.2">
      <c r="B17" s="79"/>
      <c r="C17" s="85"/>
      <c r="D17" s="20">
        <v>7</v>
      </c>
      <c r="E17" s="28" t="s">
        <v>44</v>
      </c>
      <c r="F17" s="19" t="s">
        <v>37</v>
      </c>
      <c r="G17" s="19">
        <v>63</v>
      </c>
      <c r="H17" s="36">
        <f>BPU!G14</f>
        <v>0</v>
      </c>
      <c r="I17" s="37">
        <f t="shared" si="0"/>
        <v>0</v>
      </c>
    </row>
    <row r="18" spans="2:9" ht="56.25" customHeight="1" x14ac:dyDescent="0.2">
      <c r="B18" s="80"/>
      <c r="C18" s="86"/>
      <c r="D18" s="20">
        <v>8</v>
      </c>
      <c r="E18" s="28" t="s">
        <v>45</v>
      </c>
      <c r="F18" s="19" t="s">
        <v>37</v>
      </c>
      <c r="G18" s="19">
        <v>15</v>
      </c>
      <c r="H18" s="36">
        <f>BPU!G15</f>
        <v>0</v>
      </c>
      <c r="I18" s="37">
        <f t="shared" si="0"/>
        <v>0</v>
      </c>
    </row>
    <row r="20" spans="2:9" ht="18.75" x14ac:dyDescent="0.3">
      <c r="C20" s="23" t="s">
        <v>38</v>
      </c>
      <c r="D20" s="33"/>
      <c r="E20" s="33"/>
      <c r="F20" s="34"/>
      <c r="G20" s="34"/>
      <c r="H20" s="34"/>
      <c r="I20" s="34"/>
    </row>
    <row r="22" spans="2:9" ht="33.75" customHeight="1" x14ac:dyDescent="0.25">
      <c r="C22" s="38"/>
      <c r="D22" s="82" t="s">
        <v>3</v>
      </c>
      <c r="E22" s="91"/>
      <c r="F22" s="55"/>
      <c r="G22" s="56"/>
      <c r="H22" s="57"/>
      <c r="I22" s="59"/>
    </row>
    <row r="23" spans="2:9" ht="33.75" customHeight="1" x14ac:dyDescent="0.25">
      <c r="D23" s="19">
        <v>1</v>
      </c>
      <c r="E23" s="51" t="s">
        <v>24</v>
      </c>
      <c r="F23" s="55"/>
      <c r="G23" s="58"/>
      <c r="H23" s="57"/>
      <c r="I23" s="59">
        <f>SUM(I11)</f>
        <v>0</v>
      </c>
    </row>
    <row r="24" spans="2:9" ht="33.75" customHeight="1" x14ac:dyDescent="0.25">
      <c r="D24" s="19">
        <v>2</v>
      </c>
      <c r="E24" s="51" t="s">
        <v>26</v>
      </c>
      <c r="F24" s="55"/>
      <c r="G24" s="58"/>
      <c r="H24" s="57"/>
      <c r="I24" s="59">
        <f>SUM(I12:I14)</f>
        <v>0</v>
      </c>
    </row>
    <row r="25" spans="2:9" ht="33.75" customHeight="1" x14ac:dyDescent="0.25">
      <c r="D25" s="19">
        <v>3</v>
      </c>
      <c r="E25" s="51" t="s">
        <v>27</v>
      </c>
      <c r="F25" s="55"/>
      <c r="G25" s="58"/>
      <c r="H25" s="57"/>
      <c r="I25" s="59">
        <f>SUM(I15:I18)</f>
        <v>0</v>
      </c>
    </row>
    <row r="26" spans="2:9" ht="32.25" customHeight="1" x14ac:dyDescent="0.2">
      <c r="D26" s="54"/>
      <c r="E26" s="72" t="s">
        <v>5</v>
      </c>
      <c r="F26" s="90"/>
      <c r="G26" s="90"/>
      <c r="H26" s="53"/>
      <c r="I26" s="52">
        <f>SUM(I11:I18)</f>
        <v>0</v>
      </c>
    </row>
    <row r="27" spans="2:9" ht="32.25" customHeight="1" x14ac:dyDescent="0.2">
      <c r="D27" s="54"/>
      <c r="E27" s="72" t="s">
        <v>0</v>
      </c>
      <c r="F27" s="90"/>
      <c r="G27" s="90"/>
      <c r="H27" s="53"/>
      <c r="I27" s="52">
        <f>I26*0.2</f>
        <v>0</v>
      </c>
    </row>
    <row r="28" spans="2:9" ht="32.25" customHeight="1" x14ac:dyDescent="0.2">
      <c r="D28" s="54"/>
      <c r="E28" s="72" t="s">
        <v>6</v>
      </c>
      <c r="F28" s="90"/>
      <c r="G28" s="90"/>
      <c r="H28" s="53"/>
      <c r="I28" s="52">
        <f>I26*1.2</f>
        <v>0</v>
      </c>
    </row>
    <row r="30" spans="2:9" ht="65.25" customHeight="1" x14ac:dyDescent="0.2">
      <c r="E30" s="1" t="s">
        <v>1</v>
      </c>
      <c r="F30" s="18"/>
      <c r="G30" s="12"/>
      <c r="H30" s="12"/>
      <c r="I30" s="12"/>
    </row>
  </sheetData>
  <sheetProtection password="CCCD" sheet="1" selectLockedCells="1"/>
  <mergeCells count="9">
    <mergeCell ref="B10:C10"/>
    <mergeCell ref="E26:G26"/>
    <mergeCell ref="E27:G27"/>
    <mergeCell ref="E28:G28"/>
    <mergeCell ref="D22:E22"/>
    <mergeCell ref="C15:C18"/>
    <mergeCell ref="B15:B18"/>
    <mergeCell ref="C12:C14"/>
    <mergeCell ref="B12:B14"/>
  </mergeCells>
  <pageMargins left="0.19685039370078741" right="0.23622047244094491" top="0.43307086614173229" bottom="0.74803149606299213" header="0.31496062992125984" footer="0.31496062992125984"/>
  <pageSetup paperSize="9" scale="62" fitToHeight="0" orientation="portrait" r:id="rId1"/>
  <headerFooter>
    <oddFooter>&amp;L468222&amp;CEtat des prix&amp;R&amp;P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RECAP</vt:lpstr>
      <vt:lpstr>EPF</vt:lpstr>
      <vt:lpstr>BPU</vt:lpstr>
      <vt:lpstr>DE</vt:lpstr>
      <vt:lpstr>BPU!Zone_d_impression</vt:lpstr>
      <vt:lpstr>DE!Zone_d_impression</vt:lpstr>
      <vt:lpstr>EPF!Zone_d_impression</vt:lpstr>
      <vt:lpstr>RECAP!Zone_d_impression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LOUBET Fabrice INGE CIVI DEFE</dc:creator>
  <cp:lastModifiedBy>RENOUX Christelle SECR ADMI CLAS SUP</cp:lastModifiedBy>
  <cp:lastPrinted>2026-03-11T14:51:47Z</cp:lastPrinted>
  <dcterms:created xsi:type="dcterms:W3CDTF">2025-09-17T16:35:03Z</dcterms:created>
  <dcterms:modified xsi:type="dcterms:W3CDTF">2026-04-09T11:42:46Z</dcterms:modified>
</cp:coreProperties>
</file>